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E15" i="1" l="1"/>
  <c r="F15" i="1"/>
  <c r="D15" i="1"/>
</calcChain>
</file>

<file path=xl/sharedStrings.xml><?xml version="1.0" encoding="utf-8"?>
<sst xmlns="http://schemas.openxmlformats.org/spreadsheetml/2006/main" count="19" uniqueCount="19">
  <si>
    <t>№ п/п</t>
  </si>
  <si>
    <t>Количество</t>
  </si>
  <si>
    <t>ИТОГО:</t>
  </si>
  <si>
    <t>Стоимость с НДС 20%, руб.</t>
  </si>
  <si>
    <t>Начальная максимальная цена договора, руб. с НДС 20%</t>
  </si>
  <si>
    <t>КОНЪЮНКТУРНЫЙ АНАЛИЗ СТОИМОСТИ ВЫПОЛНЕНИЯ РАБОТ</t>
  </si>
  <si>
    <t>Наименование работ</t>
  </si>
  <si>
    <t>ООО "РУСЭНЕРГОСЕТЬ"</t>
  </si>
  <si>
    <t>ООО "ДМЕ ГРУПП"</t>
  </si>
  <si>
    <t>ООО "ЭНЕРГОИНДУСТРИЯ"</t>
  </si>
  <si>
    <t>Выполнение полного комплекса работ по строительству и вводу в эксплуатацию распределительной сети 20/0,4 кВ для электроснабжения объекта Многопрофильный комплекс ГБУЗ «ДГКБ св. Владимира ДЗМ» по адресу: ул. Рубцовско-Дворцовая, д.1/3 (проектирование и строительство) (2 этап)</t>
  </si>
  <si>
    <t>Строительство 3-х ТП 20/0,4кВ 2х1250 кВА (включая оборудование АИИС КУЭ и телемеханики)</t>
  </si>
  <si>
    <t>Установка узлов учета электрической энергии (в ТП 20/0,4кВ, РТП 20/0,4кВ на стороне НН)</t>
  </si>
  <si>
    <t>8 шт.</t>
  </si>
  <si>
    <t>Прокладка КЛ 20кВ, АПвПуг 1х240/35</t>
  </si>
  <si>
    <t>4100 м</t>
  </si>
  <si>
    <t>Прокладка КЛ 0,4кВ, АПвБШп(г) 4х240</t>
  </si>
  <si>
    <t>5880 м</t>
  </si>
  <si>
    <t>3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</si>
</sst>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sz val="11"/>
      <name val="Arial Narrow"/>
      <family val="2"/>
      <charset val="204"/>
    </font>
    <font>
      <b/>
      <sz val="1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 indent="3"/>
    </xf>
    <xf numFmtId="0" fontId="8" fillId="0" borderId="13" xfId="0" applyFont="1" applyBorder="1" applyAlignment="1">
      <alignment horizontal="right" vertical="center" wrapText="1" indent="3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4" fontId="3" fillId="0" borderId="15" xfId="0" applyNumberFormat="1" applyFont="1" applyFill="1" applyBorder="1" applyAlignment="1">
      <alignment horizontal="center" vertical="center" wrapText="1"/>
    </xf>
    <xf numFmtId="4" fontId="6" fillId="2" borderId="16" xfId="0" applyNumberFormat="1" applyFont="1" applyFill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view="pageBreakPreview" topLeftCell="A11" zoomScaleNormal="100" zoomScaleSheetLayoutView="100" workbookViewId="0">
      <selection activeCell="B14" sqref="B14"/>
    </sheetView>
  </sheetViews>
  <sheetFormatPr defaultRowHeight="16.5" x14ac:dyDescent="0.25"/>
  <cols>
    <col min="1" max="1" width="5" style="1" customWidth="1"/>
    <col min="2" max="2" width="64" style="2" customWidth="1"/>
    <col min="3" max="3" width="11" style="2" customWidth="1"/>
    <col min="4" max="6" width="15.140625" style="2" customWidth="1"/>
    <col min="7" max="7" width="28.7109375" style="2" customWidth="1"/>
    <col min="8" max="8" width="15.5703125" style="10" customWidth="1"/>
    <col min="9" max="16384" width="9.140625" style="2"/>
  </cols>
  <sheetData>
    <row r="1" spans="1:8" ht="20.25" customHeight="1" x14ac:dyDescent="0.25">
      <c r="A1" s="17" t="s">
        <v>5</v>
      </c>
      <c r="B1" s="17"/>
      <c r="C1" s="17"/>
      <c r="D1" s="17"/>
      <c r="E1" s="17"/>
      <c r="F1" s="17"/>
      <c r="G1" s="17"/>
    </row>
    <row r="2" spans="1:8" x14ac:dyDescent="0.25">
      <c r="A2" s="3"/>
      <c r="B2" s="4"/>
      <c r="C2" s="4"/>
      <c r="D2" s="4"/>
      <c r="E2" s="4"/>
      <c r="F2" s="4"/>
      <c r="G2" s="4"/>
    </row>
    <row r="3" spans="1:8" ht="66.75" customHeight="1" x14ac:dyDescent="0.25">
      <c r="A3" s="18" t="s">
        <v>10</v>
      </c>
      <c r="B3" s="18"/>
      <c r="C3" s="18"/>
      <c r="D3" s="18"/>
      <c r="E3" s="18"/>
      <c r="F3" s="18"/>
      <c r="G3" s="18"/>
    </row>
    <row r="4" spans="1:8" x14ac:dyDescent="0.25">
      <c r="A4" s="3"/>
      <c r="B4" s="4"/>
      <c r="C4" s="4"/>
      <c r="D4" s="4"/>
      <c r="E4" s="4"/>
      <c r="F4" s="4"/>
      <c r="G4" s="4"/>
    </row>
    <row r="5" spans="1:8" hidden="1" x14ac:dyDescent="0.25">
      <c r="A5" s="3"/>
      <c r="B5" s="4"/>
      <c r="C5" s="4"/>
      <c r="D5" s="4"/>
      <c r="E5" s="4"/>
      <c r="F5" s="4"/>
      <c r="G5" s="4"/>
    </row>
    <row r="6" spans="1:8" hidden="1" x14ac:dyDescent="0.25">
      <c r="A6" s="3"/>
      <c r="B6" s="4"/>
      <c r="C6" s="4"/>
      <c r="D6" s="4"/>
      <c r="E6" s="4"/>
      <c r="F6" s="4"/>
      <c r="G6" s="4"/>
    </row>
    <row r="7" spans="1:8" hidden="1" x14ac:dyDescent="0.25">
      <c r="A7" s="3"/>
      <c r="B7" s="4"/>
      <c r="C7" s="4"/>
      <c r="D7" s="4"/>
      <c r="E7" s="4"/>
      <c r="F7" s="4"/>
      <c r="G7" s="4"/>
    </row>
    <row r="8" spans="1:8" ht="17.25" thickBot="1" x14ac:dyDescent="0.3">
      <c r="A8" s="3"/>
      <c r="B8" s="4"/>
      <c r="C8" s="4"/>
      <c r="D8" s="4"/>
      <c r="E8" s="4"/>
      <c r="F8" s="4"/>
      <c r="G8" s="4"/>
    </row>
    <row r="9" spans="1:8" s="1" customFormat="1" ht="21.75" customHeight="1" x14ac:dyDescent="0.25">
      <c r="A9" s="19" t="s">
        <v>0</v>
      </c>
      <c r="B9" s="21" t="s">
        <v>6</v>
      </c>
      <c r="C9" s="21" t="s">
        <v>1</v>
      </c>
      <c r="D9" s="21" t="s">
        <v>3</v>
      </c>
      <c r="E9" s="21"/>
      <c r="F9" s="21"/>
      <c r="G9" s="14" t="s">
        <v>4</v>
      </c>
      <c r="H9" s="10"/>
    </row>
    <row r="10" spans="1:8" s="1" customFormat="1" ht="45" customHeight="1" thickBot="1" x14ac:dyDescent="0.3">
      <c r="A10" s="20"/>
      <c r="B10" s="22"/>
      <c r="C10" s="22"/>
      <c r="D10" s="11" t="s">
        <v>8</v>
      </c>
      <c r="E10" s="11" t="s">
        <v>7</v>
      </c>
      <c r="F10" s="11" t="s">
        <v>9</v>
      </c>
      <c r="G10" s="15"/>
      <c r="H10" s="10"/>
    </row>
    <row r="11" spans="1:8" s="1" customFormat="1" ht="41.25" customHeight="1" x14ac:dyDescent="0.25">
      <c r="A11" s="8">
        <v>1</v>
      </c>
      <c r="B11" s="5" t="s">
        <v>11</v>
      </c>
      <c r="C11" s="9" t="s">
        <v>18</v>
      </c>
      <c r="D11" s="23">
        <v>130689957.86</v>
      </c>
      <c r="E11" s="23">
        <v>126270490.69</v>
      </c>
      <c r="F11" s="25">
        <v>121851023.52</v>
      </c>
      <c r="G11" s="28">
        <f>AVERAGE(D11:F14)</f>
        <v>126270490.69</v>
      </c>
      <c r="H11" s="10"/>
    </row>
    <row r="12" spans="1:8" s="1" customFormat="1" ht="41.25" customHeight="1" x14ac:dyDescent="0.25">
      <c r="A12" s="8">
        <v>2</v>
      </c>
      <c r="B12" s="5" t="s">
        <v>12</v>
      </c>
      <c r="C12" s="9" t="s">
        <v>13</v>
      </c>
      <c r="D12" s="24"/>
      <c r="E12" s="24"/>
      <c r="F12" s="26"/>
      <c r="G12" s="16"/>
      <c r="H12" s="10"/>
    </row>
    <row r="13" spans="1:8" s="1" customFormat="1" ht="41.25" customHeight="1" x14ac:dyDescent="0.25">
      <c r="A13" s="8">
        <v>3</v>
      </c>
      <c r="B13" s="5" t="s">
        <v>14</v>
      </c>
      <c r="C13" s="9" t="s">
        <v>15</v>
      </c>
      <c r="D13" s="24"/>
      <c r="E13" s="24"/>
      <c r="F13" s="26"/>
      <c r="G13" s="16"/>
      <c r="H13" s="10"/>
    </row>
    <row r="14" spans="1:8" s="1" customFormat="1" ht="41.25" customHeight="1" thickBot="1" x14ac:dyDescent="0.3">
      <c r="A14" s="8">
        <v>4</v>
      </c>
      <c r="B14" s="5" t="s">
        <v>16</v>
      </c>
      <c r="C14" s="9" t="s">
        <v>17</v>
      </c>
      <c r="D14" s="24"/>
      <c r="E14" s="24"/>
      <c r="F14" s="26"/>
      <c r="G14" s="16"/>
      <c r="H14" s="10"/>
    </row>
    <row r="15" spans="1:8" ht="26.25" customHeight="1" thickBot="1" x14ac:dyDescent="0.3">
      <c r="A15" s="7"/>
      <c r="B15" s="12" t="s">
        <v>2</v>
      </c>
      <c r="C15" s="13"/>
      <c r="D15" s="27">
        <f>SUM(D11:D14)</f>
        <v>130689957.86</v>
      </c>
      <c r="E15" s="27">
        <f>SUM(E11:E14)</f>
        <v>126270490.69</v>
      </c>
      <c r="F15" s="27">
        <f>SUM(F11:F14)</f>
        <v>121851023.52</v>
      </c>
      <c r="G15" s="6"/>
    </row>
  </sheetData>
  <mergeCells count="12">
    <mergeCell ref="B15:C15"/>
    <mergeCell ref="G9:G10"/>
    <mergeCell ref="G11:G14"/>
    <mergeCell ref="A1:G1"/>
    <mergeCell ref="A3:G3"/>
    <mergeCell ref="A9:A10"/>
    <mergeCell ref="B9:B10"/>
    <mergeCell ref="C9:C10"/>
    <mergeCell ref="D9:F9"/>
    <mergeCell ref="D11:D14"/>
    <mergeCell ref="E11:E14"/>
    <mergeCell ref="F11:F14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2023-06-08T07:36:17Z</dcterms:modified>
</cp:coreProperties>
</file>